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Раздел подраздел " sheetId="3" r:id="rId1"/>
  </sheets>
  <calcPr calcId="145621"/>
</workbook>
</file>

<file path=xl/calcChain.xml><?xml version="1.0" encoding="utf-8"?>
<calcChain xmlns="http://schemas.openxmlformats.org/spreadsheetml/2006/main">
  <c r="D4" i="3"/>
  <c r="H32"/>
  <c r="G32"/>
  <c r="F31"/>
  <c r="E31"/>
  <c r="D31"/>
  <c r="H30"/>
  <c r="F29"/>
  <c r="H29" s="1"/>
  <c r="E29"/>
  <c r="D29"/>
  <c r="H31" l="1"/>
  <c r="G31"/>
  <c r="E17" l="1"/>
  <c r="E4"/>
  <c r="H21"/>
  <c r="G21"/>
  <c r="G13"/>
  <c r="G7"/>
  <c r="E51"/>
  <c r="E46"/>
  <c r="E41"/>
  <c r="E38"/>
  <c r="E24"/>
  <c r="E14"/>
  <c r="E12"/>
  <c r="F46"/>
  <c r="D46"/>
  <c r="G49"/>
  <c r="H49"/>
  <c r="E53" l="1"/>
  <c r="H52" l="1"/>
  <c r="G52"/>
  <c r="F51"/>
  <c r="D51"/>
  <c r="H50"/>
  <c r="G50"/>
  <c r="H48"/>
  <c r="G48"/>
  <c r="H45"/>
  <c r="G45"/>
  <c r="H44"/>
  <c r="G44"/>
  <c r="H43"/>
  <c r="G43"/>
  <c r="H42"/>
  <c r="G42"/>
  <c r="F41"/>
  <c r="D41"/>
  <c r="H40"/>
  <c r="G40"/>
  <c r="H39"/>
  <c r="G39"/>
  <c r="F38"/>
  <c r="D38"/>
  <c r="H37"/>
  <c r="G37"/>
  <c r="H36"/>
  <c r="G36"/>
  <c r="H35"/>
  <c r="G35"/>
  <c r="H34"/>
  <c r="G34"/>
  <c r="H33"/>
  <c r="G33"/>
  <c r="H28"/>
  <c r="G28"/>
  <c r="H27"/>
  <c r="G27"/>
  <c r="H26"/>
  <c r="G26"/>
  <c r="H25"/>
  <c r="G25"/>
  <c r="F24"/>
  <c r="D24"/>
  <c r="H23"/>
  <c r="G23"/>
  <c r="H22"/>
  <c r="G22"/>
  <c r="H19"/>
  <c r="G19"/>
  <c r="H18"/>
  <c r="G18"/>
  <c r="F17"/>
  <c r="D17"/>
  <c r="H16"/>
  <c r="G16"/>
  <c r="H15"/>
  <c r="G15"/>
  <c r="F14"/>
  <c r="D14"/>
  <c r="H13"/>
  <c r="F12"/>
  <c r="D12"/>
  <c r="H11"/>
  <c r="G11"/>
  <c r="H10"/>
  <c r="G10"/>
  <c r="H9"/>
  <c r="G9"/>
  <c r="H8"/>
  <c r="G8"/>
  <c r="H7"/>
  <c r="H6"/>
  <c r="G6"/>
  <c r="H5"/>
  <c r="F4"/>
  <c r="F53" s="1"/>
  <c r="D53" l="1"/>
  <c r="G12"/>
  <c r="G46"/>
  <c r="G4"/>
  <c r="H51"/>
  <c r="H12"/>
  <c r="H41"/>
  <c r="H46"/>
  <c r="G41"/>
  <c r="H38"/>
  <c r="G38"/>
  <c r="H24"/>
  <c r="H17"/>
  <c r="G17"/>
  <c r="G14"/>
  <c r="H14"/>
  <c r="H4"/>
  <c r="G24"/>
  <c r="G51"/>
  <c r="G53" l="1"/>
  <c r="H53"/>
</calcChain>
</file>

<file path=xl/sharedStrings.xml><?xml version="1.0" encoding="utf-8"?>
<sst xmlns="http://schemas.openxmlformats.org/spreadsheetml/2006/main" count="147" uniqueCount="74">
  <si>
    <t>тыс. руб.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</si>
  <si>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</si>
  <si>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</si>
  <si>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</si>
  <si>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</si>
  <si>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</si>
  <si>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</si>
  <si>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</si>
  <si>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</si>
  <si>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</si>
  <si>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</si>
  <si>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</si>
  <si>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</si>
  <si>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</si>
  <si>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</si>
  <si>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</si>
  <si>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</si>
  <si>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</si>
  <si>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</si>
  <si>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</si>
  <si>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</si>
  <si>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</si>
  <si>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</si>
  <si>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</si>
  <si>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08</t>
  </si>
  <si>
    <t>Транспорт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</si>
  <si>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</si>
  <si>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</si>
  <si>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</si>
  <si>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</si>
  <si>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</si>
  <si>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</si>
  <si>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</si>
  <si>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</si>
  <si>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</si>
  <si>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</si>
  <si>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</si>
  <si>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</si>
  <si>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</si>
  <si>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</si>
  <si>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</si>
  <si>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</si>
  <si>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</si>
  <si>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</si>
  <si>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</si>
  <si>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</si>
  <si>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</si>
  <si>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</si>
  <si>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Итого</t>
  </si>
  <si>
    <t>Другие вопросы в области социальной политики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</si>
  <si>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</si>
  <si>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</si>
  <si>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</si>
  <si>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</si>
  <si>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</si>
  <si>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</si>
  <si>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</si>
  <si>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</si>
  <si>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</si>
  <si>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Наименование раздела, подраздела</t>
  </si>
  <si>
    <t>КУЛЬТУРА, КИНЕМАТОГРАФИЯ</t>
  </si>
  <si>
    <t>Процент исполнения к первон. плану</t>
  </si>
  <si>
    <t>Процент исполнения к уточн. плану</t>
  </si>
  <si>
    <t>Раздел</t>
  </si>
  <si>
    <t>Подраз-дел</t>
  </si>
  <si>
    <t>Спорт высших достижений</t>
  </si>
  <si>
    <t>Физическая культура</t>
  </si>
  <si>
    <t>Расходы бюджета Павловского муниципального округа по разделам, подразделам классификации расходов бюджета на 01.02.2025 года</t>
  </si>
  <si>
    <t>Первоначаль-ный план на 2025 год</t>
  </si>
  <si>
    <t>Уточненный план 
на 2025 год</t>
  </si>
  <si>
    <t>Исполнено на 01.02.2025 года</t>
  </si>
  <si>
    <t>ОХРАНА ОКРУЖАЮЩЕЙ СРЕДЫ</t>
  </si>
  <si>
    <t>Сбор, удаление отходов и очистка сточных вод</t>
  </si>
  <si>
    <t>Водное хозяйство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</si>
</sst>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1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/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/>
    <xf numFmtId="49" fontId="2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 vertical="center" wrapText="1"/>
    </xf>
    <xf numFmtId="164" fontId="1" fillId="0" borderId="0" xfId="0" applyNumberFormat="1" applyFont="1"/>
    <xf numFmtId="164" fontId="6" fillId="0" borderId="1" xfId="0" applyNumberFormat="1" applyFont="1" applyBorder="1" applyAlignment="1" applyProtection="1">
      <alignment horizontal="right" vertical="center" wrapText="1"/>
    </xf>
    <xf numFmtId="164" fontId="7" fillId="0" borderId="1" xfId="0" applyNumberFormat="1" applyFont="1" applyBorder="1" applyAlignment="1" applyProtection="1">
      <alignment horizontal="right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164" fontId="1" fillId="2" borderId="0" xfId="0" applyNumberFormat="1" applyFont="1" applyFill="1"/>
    <xf numFmtId="0" fontId="1" fillId="2" borderId="0" xfId="0" applyFont="1" applyFill="1"/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right" vertical="center" wrapText="1"/>
    </xf>
    <xf numFmtId="164" fontId="7" fillId="2" borderId="1" xfId="0" applyNumberFormat="1" applyFont="1" applyFill="1" applyBorder="1" applyAlignment="1" applyProtection="1">
      <alignment horizontal="right" vertical="center" wrapText="1"/>
    </xf>
    <xf numFmtId="164" fontId="6" fillId="2" borderId="1" xfId="0" applyNumberFormat="1" applyFont="1" applyFill="1" applyBorder="1" applyAlignment="1" applyProtection="1">
      <alignment horizontal="right" vertical="center" wrapText="1"/>
    </xf>
    <xf numFmtId="49" fontId="3" fillId="2" borderId="1" xfId="1" applyNumberFormat="1" applyFont="1" applyFill="1" applyBorder="1" applyAlignment="1" applyProtection="1">
      <alignment horizontal="left" vertical="center" wrapText="1"/>
    </xf>
    <xf numFmtId="0" fontId="5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53"/>
  <sheetViews>
    <sheetView tabSelected="1" topLeftCell="A25" workbookViewId="0">
      <selection activeCell="E28" sqref="E28"/>
    </sheetView>
  </sheetViews>
  <sheetFormatPr defaultColWidth="8.85546875" defaultRowHeight="14.25" outlineLevelRow="1"/>
  <cols>
    <col min="1" max="1" width="45.140625" style="1" customWidth="1"/>
    <col min="2" max="2" width="7.140625" style="1" customWidth="1"/>
    <col min="3" max="3" width="7.42578125" style="1" customWidth="1"/>
    <col min="4" max="4" width="13" style="1" customWidth="1"/>
    <col min="5" max="5" width="13.85546875" style="1" customWidth="1"/>
    <col min="6" max="6" width="14.140625" style="1" customWidth="1"/>
    <col min="7" max="7" width="13" style="1" customWidth="1"/>
    <col min="8" max="8" width="13.7109375" style="1" customWidth="1"/>
    <col min="9" max="11" width="9.140625" style="1" customWidth="1"/>
    <col min="12" max="16384" width="8.85546875" style="1"/>
  </cols>
  <sheetData>
    <row r="1" spans="1:11" s="2" customFormat="1" ht="39" customHeight="1">
      <c r="A1" s="30" t="s">
        <v>67</v>
      </c>
      <c r="B1" s="30"/>
      <c r="C1" s="30"/>
      <c r="D1" s="30"/>
      <c r="E1" s="30"/>
      <c r="F1" s="30"/>
      <c r="G1" s="30"/>
      <c r="H1" s="30"/>
      <c r="I1" s="3"/>
      <c r="J1" s="3"/>
      <c r="K1" s="3"/>
    </row>
    <row r="2" spans="1:11" s="2" customFormat="1" ht="15">
      <c r="A2" s="4"/>
      <c r="B2" s="5"/>
      <c r="C2" s="5"/>
      <c r="D2" s="5"/>
      <c r="E2" s="4"/>
      <c r="F2" s="4"/>
      <c r="G2" s="5"/>
      <c r="H2" s="5" t="s">
        <v>0</v>
      </c>
      <c r="I2" s="4"/>
      <c r="J2" s="6"/>
      <c r="K2" s="6"/>
    </row>
    <row r="3" spans="1:11" s="2" customFormat="1" ht="45" customHeight="1">
      <c r="A3" s="14" t="s">
        <v>59</v>
      </c>
      <c r="B3" s="14" t="s">
        <v>63</v>
      </c>
      <c r="C3" s="14" t="s">
        <v>64</v>
      </c>
      <c r="D3" s="14" t="s">
        <v>68</v>
      </c>
      <c r="E3" s="14" t="s">
        <v>69</v>
      </c>
      <c r="F3" s="14" t="s">
        <v>70</v>
      </c>
      <c r="G3" s="14" t="s">
        <v>61</v>
      </c>
      <c r="H3" s="14" t="s">
        <v>62</v>
      </c>
    </row>
    <row r="4" spans="1:11">
      <c r="A4" s="11" t="s">
        <v>50</v>
      </c>
      <c r="B4" s="7" t="s">
        <v>1</v>
      </c>
      <c r="C4" s="7"/>
      <c r="D4" s="17">
        <f>SUM(D5:D11)</f>
        <v>381276.89999999997</v>
      </c>
      <c r="E4" s="12">
        <f>SUM(E5:E11)</f>
        <v>381919.8</v>
      </c>
      <c r="F4" s="12">
        <f>SUM(F5:F11)</f>
        <v>6399.6</v>
      </c>
      <c r="G4" s="12">
        <f>F4/D4*100</f>
        <v>1.6784651784569171</v>
      </c>
      <c r="H4" s="12">
        <f>F4/E4*100</f>
        <v>1.6756397547338473</v>
      </c>
      <c r="I4" s="15"/>
    </row>
    <row r="5" spans="1:11" ht="45" outlineLevel="1">
      <c r="A5" s="8" t="s">
        <v>3</v>
      </c>
      <c r="B5" s="9" t="s">
        <v>1</v>
      </c>
      <c r="C5" s="9" t="s">
        <v>2</v>
      </c>
      <c r="D5" s="16">
        <v>3757.6</v>
      </c>
      <c r="E5" s="16">
        <v>3757.6</v>
      </c>
      <c r="F5" s="16">
        <v>48.1</v>
      </c>
      <c r="G5" s="10">
        <v>45.2</v>
      </c>
      <c r="H5" s="10">
        <f t="shared" ref="H5:H53" si="0">F5/E5*100</f>
        <v>1.2800723866297639</v>
      </c>
      <c r="I5" s="15"/>
    </row>
    <row r="6" spans="1:11" ht="60" outlineLevel="1">
      <c r="A6" s="8" t="s">
        <v>5</v>
      </c>
      <c r="B6" s="9" t="s">
        <v>1</v>
      </c>
      <c r="C6" s="9" t="s">
        <v>4</v>
      </c>
      <c r="D6" s="16">
        <v>10022.4</v>
      </c>
      <c r="E6" s="16">
        <v>10022.4</v>
      </c>
      <c r="F6" s="16">
        <v>149.19999999999999</v>
      </c>
      <c r="G6" s="10">
        <f t="shared" ref="G6:G52" si="1">F6/D6*100</f>
        <v>1.4886653895274584</v>
      </c>
      <c r="H6" s="10">
        <f t="shared" si="0"/>
        <v>1.4886653895274584</v>
      </c>
      <c r="I6" s="15"/>
    </row>
    <row r="7" spans="1:11" ht="60" outlineLevel="1">
      <c r="A7" s="8" t="s">
        <v>7</v>
      </c>
      <c r="B7" s="9" t="s">
        <v>1</v>
      </c>
      <c r="C7" s="9" t="s">
        <v>6</v>
      </c>
      <c r="D7" s="16">
        <v>166925.9</v>
      </c>
      <c r="E7" s="16">
        <v>166982.79999999999</v>
      </c>
      <c r="F7" s="16">
        <v>3068.6</v>
      </c>
      <c r="G7" s="10">
        <f>F7/D7*100</f>
        <v>1.8383007070802075</v>
      </c>
      <c r="H7" s="10">
        <f t="shared" si="0"/>
        <v>1.837674299388919</v>
      </c>
      <c r="I7" s="15"/>
    </row>
    <row r="8" spans="1:11" ht="15" outlineLevel="1">
      <c r="A8" s="8" t="s">
        <v>9</v>
      </c>
      <c r="B8" s="9" t="s">
        <v>1</v>
      </c>
      <c r="C8" s="9" t="s">
        <v>8</v>
      </c>
      <c r="D8" s="16">
        <v>25.9</v>
      </c>
      <c r="E8" s="16">
        <v>25.9</v>
      </c>
      <c r="F8" s="16">
        <v>0</v>
      </c>
      <c r="G8" s="10">
        <f t="shared" si="1"/>
        <v>0</v>
      </c>
      <c r="H8" s="10">
        <f t="shared" si="0"/>
        <v>0</v>
      </c>
      <c r="I8" s="15"/>
    </row>
    <row r="9" spans="1:11" ht="45" outlineLevel="1">
      <c r="A9" s="8" t="s">
        <v>11</v>
      </c>
      <c r="B9" s="9" t="s">
        <v>1</v>
      </c>
      <c r="C9" s="9" t="s">
        <v>10</v>
      </c>
      <c r="D9" s="16">
        <v>27782.3</v>
      </c>
      <c r="E9" s="16">
        <v>27782.3</v>
      </c>
      <c r="F9" s="16">
        <v>364.8</v>
      </c>
      <c r="G9" s="10">
        <f t="shared" si="1"/>
        <v>1.3130662328172975</v>
      </c>
      <c r="H9" s="10">
        <f t="shared" si="0"/>
        <v>1.3130662328172975</v>
      </c>
      <c r="I9" s="15"/>
    </row>
    <row r="10" spans="1:11" ht="15" outlineLevel="1">
      <c r="A10" s="8" t="s">
        <v>14</v>
      </c>
      <c r="B10" s="9" t="s">
        <v>1</v>
      </c>
      <c r="C10" s="9" t="s">
        <v>13</v>
      </c>
      <c r="D10" s="16">
        <v>80000</v>
      </c>
      <c r="E10" s="16">
        <v>79546</v>
      </c>
      <c r="F10" s="16">
        <v>0</v>
      </c>
      <c r="G10" s="10">
        <f t="shared" si="1"/>
        <v>0</v>
      </c>
      <c r="H10" s="10">
        <f t="shared" si="0"/>
        <v>0</v>
      </c>
      <c r="I10" s="15"/>
    </row>
    <row r="11" spans="1:11" ht="15" outlineLevel="1">
      <c r="A11" s="8" t="s">
        <v>16</v>
      </c>
      <c r="B11" s="9" t="s">
        <v>1</v>
      </c>
      <c r="C11" s="9" t="s">
        <v>15</v>
      </c>
      <c r="D11" s="16">
        <v>92762.8</v>
      </c>
      <c r="E11" s="16">
        <v>93802.8</v>
      </c>
      <c r="F11" s="16">
        <v>2768.9</v>
      </c>
      <c r="G11" s="10">
        <f t="shared" si="1"/>
        <v>2.9849249914836551</v>
      </c>
      <c r="H11" s="10">
        <f t="shared" si="0"/>
        <v>2.9518308621917471</v>
      </c>
      <c r="I11" s="15"/>
    </row>
    <row r="12" spans="1:11">
      <c r="A12" s="11" t="s">
        <v>51</v>
      </c>
      <c r="B12" s="7" t="s">
        <v>2</v>
      </c>
      <c r="C12" s="7"/>
      <c r="D12" s="17">
        <f>D13</f>
        <v>9163.6</v>
      </c>
      <c r="E12" s="17">
        <f>E13</f>
        <v>10633.4</v>
      </c>
      <c r="F12" s="17">
        <f>F13</f>
        <v>191.5</v>
      </c>
      <c r="G12" s="12">
        <f t="shared" si="1"/>
        <v>2.0897900388493604</v>
      </c>
      <c r="H12" s="12">
        <f t="shared" si="0"/>
        <v>1.8009291477796379</v>
      </c>
      <c r="I12" s="15"/>
    </row>
    <row r="13" spans="1:11" ht="15" outlineLevel="1">
      <c r="A13" s="8" t="s">
        <v>17</v>
      </c>
      <c r="B13" s="9" t="s">
        <v>2</v>
      </c>
      <c r="C13" s="9" t="s">
        <v>4</v>
      </c>
      <c r="D13" s="16">
        <v>9163.6</v>
      </c>
      <c r="E13" s="16">
        <v>10633.4</v>
      </c>
      <c r="F13" s="16">
        <v>191.5</v>
      </c>
      <c r="G13" s="10">
        <f>F13/D13*100</f>
        <v>2.0897900388493604</v>
      </c>
      <c r="H13" s="10">
        <f t="shared" si="0"/>
        <v>1.8009291477796379</v>
      </c>
      <c r="I13" s="15"/>
    </row>
    <row r="14" spans="1:11" ht="42.75">
      <c r="A14" s="11" t="s">
        <v>52</v>
      </c>
      <c r="B14" s="7" t="s">
        <v>4</v>
      </c>
      <c r="C14" s="7"/>
      <c r="D14" s="17">
        <f>SUM(D15:D16)</f>
        <v>71033.2</v>
      </c>
      <c r="E14" s="17">
        <f>SUM(E15:E16)</f>
        <v>71033.2</v>
      </c>
      <c r="F14" s="17">
        <f>SUM(F15:F16)</f>
        <v>1440</v>
      </c>
      <c r="G14" s="12">
        <f t="shared" si="1"/>
        <v>2.0272210740892991</v>
      </c>
      <c r="H14" s="12">
        <f t="shared" si="0"/>
        <v>2.0272210740892991</v>
      </c>
      <c r="I14" s="15"/>
    </row>
    <row r="15" spans="1:11" ht="42.75" customHeight="1" outlineLevel="1">
      <c r="A15" s="8" t="s">
        <v>19</v>
      </c>
      <c r="B15" s="9" t="s">
        <v>4</v>
      </c>
      <c r="C15" s="9" t="s">
        <v>18</v>
      </c>
      <c r="D15" s="16">
        <v>69723.199999999997</v>
      </c>
      <c r="E15" s="16">
        <v>69723.199999999997</v>
      </c>
      <c r="F15" s="16">
        <v>1440</v>
      </c>
      <c r="G15" s="10">
        <f t="shared" si="1"/>
        <v>2.0653096817128302</v>
      </c>
      <c r="H15" s="10">
        <f t="shared" si="0"/>
        <v>2.0653096817128302</v>
      </c>
      <c r="I15" s="15"/>
    </row>
    <row r="16" spans="1:11" ht="45" outlineLevel="1">
      <c r="A16" s="8" t="s">
        <v>21</v>
      </c>
      <c r="B16" s="9" t="s">
        <v>4</v>
      </c>
      <c r="C16" s="9" t="s">
        <v>20</v>
      </c>
      <c r="D16" s="16">
        <v>1310</v>
      </c>
      <c r="E16" s="16">
        <v>1310</v>
      </c>
      <c r="F16" s="16">
        <v>0</v>
      </c>
      <c r="G16" s="10">
        <f t="shared" si="1"/>
        <v>0</v>
      </c>
      <c r="H16" s="10">
        <f t="shared" si="0"/>
        <v>0</v>
      </c>
      <c r="I16" s="15"/>
    </row>
    <row r="17" spans="1:9">
      <c r="A17" s="11" t="s">
        <v>53</v>
      </c>
      <c r="B17" s="7" t="s">
        <v>6</v>
      </c>
      <c r="C17" s="7"/>
      <c r="D17" s="17">
        <f>SUM(D18:D23)</f>
        <v>320984.59999999998</v>
      </c>
      <c r="E17" s="17">
        <f>SUM(E18:E23)</f>
        <v>325902.73</v>
      </c>
      <c r="F17" s="17">
        <f>SUM(F18:F23)</f>
        <v>6350.7999999999993</v>
      </c>
      <c r="G17" s="12">
        <f t="shared" si="1"/>
        <v>1.9785372880817336</v>
      </c>
      <c r="H17" s="12">
        <f t="shared" si="0"/>
        <v>1.9486795952890605</v>
      </c>
      <c r="I17" s="15"/>
    </row>
    <row r="18" spans="1:9" ht="15" outlineLevel="1">
      <c r="A18" s="8" t="s">
        <v>22</v>
      </c>
      <c r="B18" s="9" t="s">
        <v>6</v>
      </c>
      <c r="C18" s="9" t="s">
        <v>1</v>
      </c>
      <c r="D18" s="16">
        <v>5603</v>
      </c>
      <c r="E18" s="16">
        <v>5603</v>
      </c>
      <c r="F18" s="16">
        <v>0</v>
      </c>
      <c r="G18" s="10">
        <f t="shared" si="1"/>
        <v>0</v>
      </c>
      <c r="H18" s="10">
        <f t="shared" si="0"/>
        <v>0</v>
      </c>
      <c r="I18" s="15"/>
    </row>
    <row r="19" spans="1:9" ht="15" outlineLevel="1">
      <c r="A19" s="8" t="s">
        <v>23</v>
      </c>
      <c r="B19" s="9" t="s">
        <v>6</v>
      </c>
      <c r="C19" s="9" t="s">
        <v>8</v>
      </c>
      <c r="D19" s="16">
        <v>67481.7</v>
      </c>
      <c r="E19" s="16">
        <v>58419.4</v>
      </c>
      <c r="F19" s="16">
        <v>215.3</v>
      </c>
      <c r="G19" s="10">
        <f t="shared" si="1"/>
        <v>0.31904946081678442</v>
      </c>
      <c r="H19" s="10">
        <f t="shared" si="0"/>
        <v>0.36854195695265612</v>
      </c>
      <c r="I19" s="15"/>
    </row>
    <row r="20" spans="1:9" ht="15" outlineLevel="1">
      <c r="A20" s="29" t="s">
        <v>73</v>
      </c>
      <c r="B20" s="9" t="s">
        <v>6</v>
      </c>
      <c r="C20" s="9" t="s">
        <v>10</v>
      </c>
      <c r="D20" s="16">
        <v>761</v>
      </c>
      <c r="E20" s="16">
        <v>1141.4000000000001</v>
      </c>
      <c r="F20" s="16">
        <v>0</v>
      </c>
      <c r="G20" s="10"/>
      <c r="H20" s="10"/>
      <c r="I20" s="15"/>
    </row>
    <row r="21" spans="1:9" ht="15" outlineLevel="1">
      <c r="A21" s="8" t="s">
        <v>25</v>
      </c>
      <c r="B21" s="9" t="s">
        <v>6</v>
      </c>
      <c r="C21" s="9" t="s">
        <v>24</v>
      </c>
      <c r="D21" s="16">
        <v>10612.7</v>
      </c>
      <c r="E21" s="16">
        <v>10612.7</v>
      </c>
      <c r="F21" s="16">
        <v>0</v>
      </c>
      <c r="G21" s="10">
        <f t="shared" ref="G21" si="2">F21/D21*100</f>
        <v>0</v>
      </c>
      <c r="H21" s="10">
        <f t="shared" ref="H21" si="3">F21/E21*100</f>
        <v>0</v>
      </c>
      <c r="I21" s="15"/>
    </row>
    <row r="22" spans="1:9" ht="15" outlineLevel="1">
      <c r="A22" s="8" t="s">
        <v>27</v>
      </c>
      <c r="B22" s="9" t="s">
        <v>6</v>
      </c>
      <c r="C22" s="9" t="s">
        <v>26</v>
      </c>
      <c r="D22" s="16">
        <v>197247.1</v>
      </c>
      <c r="E22" s="16">
        <v>206058.23</v>
      </c>
      <c r="F22" s="16">
        <v>4618.8999999999996</v>
      </c>
      <c r="G22" s="10">
        <f t="shared" si="1"/>
        <v>2.3416820830318921</v>
      </c>
      <c r="H22" s="10">
        <f t="shared" si="0"/>
        <v>2.2415508470591052</v>
      </c>
      <c r="I22" s="15"/>
    </row>
    <row r="23" spans="1:9" ht="30" outlineLevel="1">
      <c r="A23" s="8" t="s">
        <v>29</v>
      </c>
      <c r="B23" s="9" t="s">
        <v>6</v>
      </c>
      <c r="C23" s="9" t="s">
        <v>28</v>
      </c>
      <c r="D23" s="16">
        <v>39279.1</v>
      </c>
      <c r="E23" s="16">
        <v>44068</v>
      </c>
      <c r="F23" s="16">
        <v>1516.6</v>
      </c>
      <c r="G23" s="10">
        <f t="shared" si="1"/>
        <v>3.8610864301880641</v>
      </c>
      <c r="H23" s="10">
        <f t="shared" si="0"/>
        <v>3.4414995007715348</v>
      </c>
      <c r="I23" s="15"/>
    </row>
    <row r="24" spans="1:9" ht="30" customHeight="1">
      <c r="A24" s="11" t="s">
        <v>54</v>
      </c>
      <c r="B24" s="7" t="s">
        <v>8</v>
      </c>
      <c r="C24" s="7"/>
      <c r="D24" s="17">
        <f>D25+D26+D27+D28</f>
        <v>366070.6</v>
      </c>
      <c r="E24" s="17">
        <f>E25+E26+E27+E28</f>
        <v>454715.9</v>
      </c>
      <c r="F24" s="17">
        <f>F25+F26+F27+F28</f>
        <v>6749.8</v>
      </c>
      <c r="G24" s="12">
        <f t="shared" si="1"/>
        <v>1.8438519782795999</v>
      </c>
      <c r="H24" s="12">
        <f t="shared" si="0"/>
        <v>1.4843993799205175</v>
      </c>
      <c r="I24" s="15"/>
    </row>
    <row r="25" spans="1:9" ht="15" outlineLevel="1">
      <c r="A25" s="8" t="s">
        <v>30</v>
      </c>
      <c r="B25" s="9" t="s">
        <v>8</v>
      </c>
      <c r="C25" s="9" t="s">
        <v>1</v>
      </c>
      <c r="D25" s="16">
        <v>10446</v>
      </c>
      <c r="E25" s="16">
        <v>8780.5</v>
      </c>
      <c r="F25" s="16">
        <v>0</v>
      </c>
      <c r="G25" s="10">
        <f t="shared" si="1"/>
        <v>0</v>
      </c>
      <c r="H25" s="10">
        <f t="shared" si="0"/>
        <v>0</v>
      </c>
      <c r="I25" s="15"/>
    </row>
    <row r="26" spans="1:9" ht="15" outlineLevel="1">
      <c r="A26" s="8" t="s">
        <v>31</v>
      </c>
      <c r="B26" s="9" t="s">
        <v>8</v>
      </c>
      <c r="C26" s="9" t="s">
        <v>2</v>
      </c>
      <c r="D26" s="16">
        <v>108235</v>
      </c>
      <c r="E26" s="16">
        <v>146763.20000000001</v>
      </c>
      <c r="F26" s="16">
        <v>0</v>
      </c>
      <c r="G26" s="10">
        <f t="shared" si="1"/>
        <v>0</v>
      </c>
      <c r="H26" s="10">
        <f t="shared" si="0"/>
        <v>0</v>
      </c>
      <c r="I26" s="15"/>
    </row>
    <row r="27" spans="1:9" ht="15" outlineLevel="1">
      <c r="A27" s="8" t="s">
        <v>32</v>
      </c>
      <c r="B27" s="9" t="s">
        <v>8</v>
      </c>
      <c r="C27" s="9" t="s">
        <v>4</v>
      </c>
      <c r="D27" s="16">
        <v>194654.5</v>
      </c>
      <c r="E27" s="16">
        <v>246435</v>
      </c>
      <c r="F27" s="16">
        <v>5552.1</v>
      </c>
      <c r="G27" s="10">
        <f t="shared" si="1"/>
        <v>2.8522844321605718</v>
      </c>
      <c r="H27" s="10">
        <f t="shared" si="0"/>
        <v>2.2529673138961592</v>
      </c>
      <c r="I27" s="15"/>
    </row>
    <row r="28" spans="1:9" ht="30" outlineLevel="1">
      <c r="A28" s="8" t="s">
        <v>33</v>
      </c>
      <c r="B28" s="9" t="s">
        <v>8</v>
      </c>
      <c r="C28" s="9" t="s">
        <v>8</v>
      </c>
      <c r="D28" s="16">
        <v>52735.1</v>
      </c>
      <c r="E28" s="16">
        <v>52737.2</v>
      </c>
      <c r="F28" s="16">
        <v>1197.7</v>
      </c>
      <c r="G28" s="10">
        <f t="shared" si="1"/>
        <v>2.2711628497907466</v>
      </c>
      <c r="H28" s="10">
        <f t="shared" si="0"/>
        <v>2.2710724118838317</v>
      </c>
      <c r="I28" s="15"/>
    </row>
    <row r="29" spans="1:9" s="23" customFormat="1" ht="17.25" customHeight="1">
      <c r="A29" s="18" t="s">
        <v>71</v>
      </c>
      <c r="B29" s="19" t="s">
        <v>10</v>
      </c>
      <c r="C29" s="19"/>
      <c r="D29" s="27">
        <f>D30</f>
        <v>11000</v>
      </c>
      <c r="E29" s="20">
        <f>E30</f>
        <v>11000</v>
      </c>
      <c r="F29" s="20">
        <f>F30</f>
        <v>0</v>
      </c>
      <c r="G29" s="21"/>
      <c r="H29" s="20">
        <f t="shared" si="0"/>
        <v>0</v>
      </c>
      <c r="I29" s="22"/>
    </row>
    <row r="30" spans="1:9" s="23" customFormat="1" ht="15" outlineLevel="1">
      <c r="A30" s="24" t="s">
        <v>72</v>
      </c>
      <c r="B30" s="25" t="s">
        <v>10</v>
      </c>
      <c r="C30" s="25" t="s">
        <v>2</v>
      </c>
      <c r="D30" s="28">
        <v>11000</v>
      </c>
      <c r="E30" s="21">
        <v>11000</v>
      </c>
      <c r="F30" s="21">
        <v>0</v>
      </c>
      <c r="G30" s="21"/>
      <c r="H30" s="21">
        <f t="shared" si="0"/>
        <v>0</v>
      </c>
      <c r="I30" s="22"/>
    </row>
    <row r="31" spans="1:9" s="23" customFormat="1">
      <c r="A31" s="18" t="s">
        <v>55</v>
      </c>
      <c r="B31" s="19" t="s">
        <v>12</v>
      </c>
      <c r="C31" s="19"/>
      <c r="D31" s="27">
        <f>SUM(D32:D37)</f>
        <v>3187042.6</v>
      </c>
      <c r="E31" s="26">
        <f>E32+E33+E34+E35+E36+E37</f>
        <v>3386427.9</v>
      </c>
      <c r="F31" s="20">
        <f>F32+F33+F34+F35+F36+F37</f>
        <v>154042.9</v>
      </c>
      <c r="G31" s="20">
        <f t="shared" ref="G31:G32" si="4">F31/D31*100</f>
        <v>4.8334120165196408</v>
      </c>
      <c r="H31" s="20">
        <f t="shared" si="0"/>
        <v>4.5488315283487948</v>
      </c>
      <c r="I31" s="22"/>
    </row>
    <row r="32" spans="1:9" s="23" customFormat="1" ht="15" outlineLevel="1">
      <c r="A32" s="24" t="s">
        <v>34</v>
      </c>
      <c r="B32" s="25" t="s">
        <v>12</v>
      </c>
      <c r="C32" s="25" t="s">
        <v>1</v>
      </c>
      <c r="D32" s="28">
        <v>822528.2</v>
      </c>
      <c r="E32" s="21">
        <v>822528.2</v>
      </c>
      <c r="F32" s="21">
        <v>62209</v>
      </c>
      <c r="G32" s="21">
        <f t="shared" si="4"/>
        <v>7.5631449474923782</v>
      </c>
      <c r="H32" s="21">
        <f t="shared" si="0"/>
        <v>7.5631449474923782</v>
      </c>
      <c r="I32" s="22"/>
    </row>
    <row r="33" spans="1:9" ht="15" outlineLevel="1">
      <c r="A33" s="8" t="s">
        <v>35</v>
      </c>
      <c r="B33" s="9" t="s">
        <v>12</v>
      </c>
      <c r="C33" s="9" t="s">
        <v>2</v>
      </c>
      <c r="D33" s="16">
        <v>1959034.3</v>
      </c>
      <c r="E33" s="16">
        <v>2149958.2999999998</v>
      </c>
      <c r="F33" s="16">
        <v>77019.3</v>
      </c>
      <c r="G33" s="10">
        <f t="shared" si="1"/>
        <v>3.9314931851882324</v>
      </c>
      <c r="H33" s="10">
        <f t="shared" si="0"/>
        <v>3.5823625044262495</v>
      </c>
      <c r="I33" s="15"/>
    </row>
    <row r="34" spans="1:9" ht="15" outlineLevel="1">
      <c r="A34" s="8" t="s">
        <v>36</v>
      </c>
      <c r="B34" s="9" t="s">
        <v>12</v>
      </c>
      <c r="C34" s="9" t="s">
        <v>4</v>
      </c>
      <c r="D34" s="16">
        <v>215913.4</v>
      </c>
      <c r="E34" s="16">
        <v>215960.4</v>
      </c>
      <c r="F34" s="16">
        <v>11387.8</v>
      </c>
      <c r="G34" s="10">
        <f t="shared" si="1"/>
        <v>5.2742442108734338</v>
      </c>
      <c r="H34" s="10">
        <f t="shared" si="0"/>
        <v>5.2730963639630231</v>
      </c>
      <c r="I34" s="15"/>
    </row>
    <row r="35" spans="1:9" ht="30" outlineLevel="1">
      <c r="A35" s="8" t="s">
        <v>37</v>
      </c>
      <c r="B35" s="9" t="s">
        <v>12</v>
      </c>
      <c r="C35" s="9" t="s">
        <v>8</v>
      </c>
      <c r="D35" s="16">
        <v>70</v>
      </c>
      <c r="E35" s="16">
        <v>70</v>
      </c>
      <c r="F35" s="16">
        <v>0</v>
      </c>
      <c r="G35" s="10">
        <f t="shared" si="1"/>
        <v>0</v>
      </c>
      <c r="H35" s="10">
        <f t="shared" si="0"/>
        <v>0</v>
      </c>
      <c r="I35" s="15"/>
    </row>
    <row r="36" spans="1:9" ht="15" outlineLevel="1">
      <c r="A36" s="8" t="s">
        <v>38</v>
      </c>
      <c r="B36" s="9" t="s">
        <v>12</v>
      </c>
      <c r="C36" s="9" t="s">
        <v>12</v>
      </c>
      <c r="D36" s="16">
        <v>10023.6</v>
      </c>
      <c r="E36" s="16">
        <v>10736.8</v>
      </c>
      <c r="F36" s="16">
        <v>1072.5999999999999</v>
      </c>
      <c r="G36" s="10">
        <f t="shared" si="1"/>
        <v>10.700746238876251</v>
      </c>
      <c r="H36" s="10">
        <f t="shared" si="0"/>
        <v>9.9899411370240667</v>
      </c>
      <c r="I36" s="15"/>
    </row>
    <row r="37" spans="1:9" ht="15" outlineLevel="1">
      <c r="A37" s="8" t="s">
        <v>39</v>
      </c>
      <c r="B37" s="9" t="s">
        <v>12</v>
      </c>
      <c r="C37" s="9" t="s">
        <v>26</v>
      </c>
      <c r="D37" s="16">
        <v>179473.1</v>
      </c>
      <c r="E37" s="16">
        <v>187174.2</v>
      </c>
      <c r="F37" s="16">
        <v>2354.1999999999998</v>
      </c>
      <c r="G37" s="10">
        <f t="shared" si="1"/>
        <v>1.3117286100256804</v>
      </c>
      <c r="H37" s="10">
        <f t="shared" si="0"/>
        <v>1.2577588150503647</v>
      </c>
      <c r="I37" s="15"/>
    </row>
    <row r="38" spans="1:9">
      <c r="A38" s="11" t="s">
        <v>60</v>
      </c>
      <c r="B38" s="7" t="s">
        <v>24</v>
      </c>
      <c r="C38" s="7"/>
      <c r="D38" s="17">
        <f>D39+D40</f>
        <v>315345.7</v>
      </c>
      <c r="E38" s="17">
        <f>E39+E40</f>
        <v>319119.90000000002</v>
      </c>
      <c r="F38" s="17">
        <f>F39+F40</f>
        <v>16113.8</v>
      </c>
      <c r="G38" s="12">
        <f t="shared" si="1"/>
        <v>5.1098841683904359</v>
      </c>
      <c r="H38" s="12">
        <f t="shared" si="0"/>
        <v>5.0494500656336374</v>
      </c>
      <c r="I38" s="15"/>
    </row>
    <row r="39" spans="1:9" ht="15" outlineLevel="1">
      <c r="A39" s="8" t="s">
        <v>40</v>
      </c>
      <c r="B39" s="9" t="s">
        <v>24</v>
      </c>
      <c r="C39" s="9" t="s">
        <v>1</v>
      </c>
      <c r="D39" s="16">
        <v>227815.2</v>
      </c>
      <c r="E39" s="16">
        <v>231589.4</v>
      </c>
      <c r="F39" s="16">
        <v>14807.4</v>
      </c>
      <c r="G39" s="10">
        <f t="shared" si="1"/>
        <v>6.4997418960631244</v>
      </c>
      <c r="H39" s="10">
        <f t="shared" si="0"/>
        <v>6.3938159518527184</v>
      </c>
      <c r="I39" s="15"/>
    </row>
    <row r="40" spans="1:9" ht="30" outlineLevel="1">
      <c r="A40" s="8" t="s">
        <v>41</v>
      </c>
      <c r="B40" s="9" t="s">
        <v>24</v>
      </c>
      <c r="C40" s="9" t="s">
        <v>6</v>
      </c>
      <c r="D40" s="16">
        <v>87530.5</v>
      </c>
      <c r="E40" s="16">
        <v>87530.5</v>
      </c>
      <c r="F40" s="16">
        <v>1306.4000000000001</v>
      </c>
      <c r="G40" s="10">
        <f t="shared" si="1"/>
        <v>1.4925083256693383</v>
      </c>
      <c r="H40" s="10">
        <f t="shared" si="0"/>
        <v>1.4925083256693383</v>
      </c>
      <c r="I40" s="15"/>
    </row>
    <row r="41" spans="1:9">
      <c r="A41" s="11" t="s">
        <v>56</v>
      </c>
      <c r="B41" s="7" t="s">
        <v>18</v>
      </c>
      <c r="C41" s="7"/>
      <c r="D41" s="17">
        <f>SUM(D42:D45)</f>
        <v>77995.400000000009</v>
      </c>
      <c r="E41" s="17">
        <f>SUM(E42:E45)</f>
        <v>89421.900000000009</v>
      </c>
      <c r="F41" s="17">
        <f>SUM(F42:F45)</f>
        <v>2555.8000000000002</v>
      </c>
      <c r="G41" s="12">
        <f t="shared" si="1"/>
        <v>3.2768599173797428</v>
      </c>
      <c r="H41" s="12">
        <f t="shared" si="0"/>
        <v>2.8581365414959867</v>
      </c>
      <c r="I41" s="15"/>
    </row>
    <row r="42" spans="1:9" ht="15" outlineLevel="1">
      <c r="A42" s="8" t="s">
        <v>42</v>
      </c>
      <c r="B42" s="9" t="s">
        <v>18</v>
      </c>
      <c r="C42" s="9" t="s">
        <v>1</v>
      </c>
      <c r="D42" s="16">
        <v>8250</v>
      </c>
      <c r="E42" s="16">
        <v>8250</v>
      </c>
      <c r="F42" s="16">
        <v>639.70000000000005</v>
      </c>
      <c r="G42" s="10">
        <f t="shared" si="1"/>
        <v>7.7539393939393948</v>
      </c>
      <c r="H42" s="10">
        <f t="shared" si="0"/>
        <v>7.7539393939393948</v>
      </c>
      <c r="I42" s="15"/>
    </row>
    <row r="43" spans="1:9" ht="15" outlineLevel="1">
      <c r="A43" s="8" t="s">
        <v>43</v>
      </c>
      <c r="B43" s="9" t="s">
        <v>18</v>
      </c>
      <c r="C43" s="9" t="s">
        <v>4</v>
      </c>
      <c r="D43" s="16">
        <v>947.3</v>
      </c>
      <c r="E43" s="16">
        <v>1701.3</v>
      </c>
      <c r="F43" s="16">
        <v>464.7</v>
      </c>
      <c r="G43" s="10">
        <f t="shared" si="1"/>
        <v>49.055209542911435</v>
      </c>
      <c r="H43" s="10">
        <f t="shared" si="0"/>
        <v>27.314406630223946</v>
      </c>
      <c r="I43" s="15"/>
    </row>
    <row r="44" spans="1:9" ht="15" outlineLevel="1">
      <c r="A44" s="8" t="s">
        <v>44</v>
      </c>
      <c r="B44" s="9" t="s">
        <v>18</v>
      </c>
      <c r="C44" s="9" t="s">
        <v>6</v>
      </c>
      <c r="D44" s="16">
        <v>68648.100000000006</v>
      </c>
      <c r="E44" s="16">
        <v>79320.600000000006</v>
      </c>
      <c r="F44" s="16">
        <v>1451.4</v>
      </c>
      <c r="G44" s="10">
        <f t="shared" si="1"/>
        <v>2.1142609919284001</v>
      </c>
      <c r="H44" s="10">
        <f t="shared" si="0"/>
        <v>1.8297894872202176</v>
      </c>
      <c r="I44" s="15"/>
    </row>
    <row r="45" spans="1:9" ht="15" outlineLevel="1">
      <c r="A45" s="8" t="s">
        <v>49</v>
      </c>
      <c r="B45" s="9" t="s">
        <v>18</v>
      </c>
      <c r="C45" s="9" t="s">
        <v>10</v>
      </c>
      <c r="D45" s="16">
        <v>150</v>
      </c>
      <c r="E45" s="16">
        <v>150</v>
      </c>
      <c r="F45" s="16">
        <v>0</v>
      </c>
      <c r="G45" s="10">
        <f t="shared" si="1"/>
        <v>0</v>
      </c>
      <c r="H45" s="10">
        <f t="shared" si="0"/>
        <v>0</v>
      </c>
      <c r="I45" s="15"/>
    </row>
    <row r="46" spans="1:9">
      <c r="A46" s="11" t="s">
        <v>57</v>
      </c>
      <c r="B46" s="7" t="s">
        <v>13</v>
      </c>
      <c r="C46" s="7"/>
      <c r="D46" s="17">
        <f>SUM(D47:D50)</f>
        <v>188981.90000000002</v>
      </c>
      <c r="E46" s="17">
        <f>SUM(E47:E50)</f>
        <v>189678</v>
      </c>
      <c r="F46" s="17">
        <f t="shared" ref="F46" si="5">SUM(F47:F50)</f>
        <v>12923.400000000001</v>
      </c>
      <c r="G46" s="12">
        <f t="shared" si="1"/>
        <v>6.8384326752985336</v>
      </c>
      <c r="H46" s="12">
        <f t="shared" si="0"/>
        <v>6.8133362857052484</v>
      </c>
      <c r="I46" s="15"/>
    </row>
    <row r="47" spans="1:9" ht="15">
      <c r="A47" s="8" t="s">
        <v>66</v>
      </c>
      <c r="B47" s="9" t="s">
        <v>13</v>
      </c>
      <c r="C47" s="9" t="s">
        <v>1</v>
      </c>
      <c r="D47" s="16">
        <v>29426.9</v>
      </c>
      <c r="E47" s="16">
        <v>29426.9</v>
      </c>
      <c r="F47" s="16">
        <v>891.2</v>
      </c>
      <c r="G47" s="10"/>
      <c r="H47" s="10"/>
      <c r="I47" s="15"/>
    </row>
    <row r="48" spans="1:9" ht="15" outlineLevel="1">
      <c r="A48" s="8" t="s">
        <v>45</v>
      </c>
      <c r="B48" s="9" t="s">
        <v>13</v>
      </c>
      <c r="C48" s="9" t="s">
        <v>2</v>
      </c>
      <c r="D48" s="16">
        <v>117279.2</v>
      </c>
      <c r="E48" s="16">
        <v>117875.4</v>
      </c>
      <c r="F48" s="16">
        <v>9410.7000000000007</v>
      </c>
      <c r="G48" s="10">
        <f t="shared" si="1"/>
        <v>8.0241850217259341</v>
      </c>
      <c r="H48" s="10">
        <f t="shared" si="0"/>
        <v>7.9835996314752702</v>
      </c>
      <c r="I48" s="15"/>
    </row>
    <row r="49" spans="1:9" ht="15" outlineLevel="1">
      <c r="A49" s="8" t="s">
        <v>65</v>
      </c>
      <c r="B49" s="9" t="s">
        <v>13</v>
      </c>
      <c r="C49" s="9" t="s">
        <v>4</v>
      </c>
      <c r="D49" s="16">
        <v>36485.800000000003</v>
      </c>
      <c r="E49" s="16">
        <v>36485.699999999997</v>
      </c>
      <c r="F49" s="16">
        <v>2621.5</v>
      </c>
      <c r="G49" s="10">
        <f t="shared" si="1"/>
        <v>7.184987036052382</v>
      </c>
      <c r="H49" s="10">
        <f t="shared" si="0"/>
        <v>7.1850067286635593</v>
      </c>
      <c r="I49" s="15"/>
    </row>
    <row r="50" spans="1:9" ht="30" outlineLevel="1">
      <c r="A50" s="8" t="s">
        <v>46</v>
      </c>
      <c r="B50" s="9" t="s">
        <v>13</v>
      </c>
      <c r="C50" s="9" t="s">
        <v>8</v>
      </c>
      <c r="D50" s="16">
        <v>5790</v>
      </c>
      <c r="E50" s="16">
        <v>5890</v>
      </c>
      <c r="F50" s="16">
        <v>0</v>
      </c>
      <c r="G50" s="10">
        <f t="shared" si="1"/>
        <v>0</v>
      </c>
      <c r="H50" s="10">
        <f t="shared" si="0"/>
        <v>0</v>
      </c>
      <c r="I50" s="15"/>
    </row>
    <row r="51" spans="1:9" ht="16.5" customHeight="1">
      <c r="A51" s="11" t="s">
        <v>58</v>
      </c>
      <c r="B51" s="7" t="s">
        <v>28</v>
      </c>
      <c r="C51" s="7"/>
      <c r="D51" s="17">
        <f>D52</f>
        <v>4618.1000000000004</v>
      </c>
      <c r="E51" s="17">
        <f>E52</f>
        <v>4618.1000000000004</v>
      </c>
      <c r="F51" s="17">
        <f>F52</f>
        <v>358.6</v>
      </c>
      <c r="G51" s="12">
        <f t="shared" si="1"/>
        <v>7.7650982005586702</v>
      </c>
      <c r="H51" s="12">
        <f t="shared" si="0"/>
        <v>7.7650982005586702</v>
      </c>
      <c r="I51" s="15"/>
    </row>
    <row r="52" spans="1:9" ht="15" outlineLevel="1">
      <c r="A52" s="8" t="s">
        <v>47</v>
      </c>
      <c r="B52" s="9" t="s">
        <v>28</v>
      </c>
      <c r="C52" s="9" t="s">
        <v>2</v>
      </c>
      <c r="D52" s="16">
        <v>4618.1000000000004</v>
      </c>
      <c r="E52" s="16">
        <v>4618.1000000000004</v>
      </c>
      <c r="F52" s="16">
        <v>358.6</v>
      </c>
      <c r="G52" s="10">
        <f t="shared" si="1"/>
        <v>7.7650982005586702</v>
      </c>
      <c r="H52" s="10">
        <f t="shared" si="0"/>
        <v>7.7650982005586702</v>
      </c>
      <c r="I52" s="15"/>
    </row>
    <row r="53" spans="1:9">
      <c r="A53" s="13" t="s">
        <v>48</v>
      </c>
      <c r="B53" s="7"/>
      <c r="C53" s="7"/>
      <c r="D53" s="17">
        <f>D4+D12+D14+D17+D24+D29+D38+D41+D46+D51+D31</f>
        <v>4933512.5999999996</v>
      </c>
      <c r="E53" s="17">
        <f>E4+E12+E14+E17+E24+E29+E38+E41+E46+E51+E31</f>
        <v>5244470.83</v>
      </c>
      <c r="F53" s="17">
        <f>F4+F12+F14+F17+F24+F29+F38+F41+F46+F51+F31</f>
        <v>207126.2</v>
      </c>
      <c r="G53" s="12">
        <f>F53/D53*100</f>
        <v>4.1983514950382421</v>
      </c>
      <c r="H53" s="12">
        <f t="shared" si="0"/>
        <v>3.9494203841343514</v>
      </c>
      <c r="I53" s="15"/>
    </row>
  </sheetData>
  <mergeCells count="1">
    <mergeCell ref="A1:H1"/>
  </mergeCells>
  <pageMargins left="0.91" right="0.19685039370078741" top="0.39370078740157483" bottom="0.39370078740157483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подраздел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2025-02-14T10:01:14Z</cp:lastPrinted>
  <dcterms:created xsi:type="dcterms:W3CDTF">2022-03-25T06:42:38Z</dcterms:created>
  <dcterms:modified xsi:type="dcterms:W3CDTF">2025-03-12T13:17:29Z</dcterms:modified>
</cp:coreProperties>
</file>